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8445"/>
  </bookViews>
  <sheets>
    <sheet name="home" sheetId="1" r:id="rId1"/>
    <sheet name="west" sheetId="2" r:id="rId2"/>
  </sheets>
  <calcPr calcId="125725"/>
</workbook>
</file>

<file path=xl/calcChain.xml><?xml version="1.0" encoding="utf-8"?>
<calcChain xmlns="http://schemas.openxmlformats.org/spreadsheetml/2006/main">
  <c r="N15" i="1"/>
  <c r="M15"/>
  <c r="N14"/>
  <c r="M14"/>
  <c r="N13"/>
  <c r="M13"/>
  <c r="N12"/>
  <c r="M12"/>
  <c r="N11"/>
  <c r="M11"/>
  <c r="N10"/>
  <c r="M10"/>
  <c r="N9"/>
  <c r="M9"/>
  <c r="N8"/>
  <c r="M8"/>
  <c r="N7"/>
  <c r="N16" s="1"/>
  <c r="M7"/>
  <c r="M16" s="1"/>
  <c r="J15"/>
  <c r="I15"/>
  <c r="J14"/>
  <c r="I14"/>
  <c r="J13"/>
  <c r="I13"/>
  <c r="J12"/>
  <c r="I12"/>
  <c r="J11"/>
  <c r="I11"/>
  <c r="J10"/>
  <c r="I10"/>
  <c r="J9"/>
  <c r="I9"/>
  <c r="J8"/>
  <c r="I8"/>
  <c r="J7"/>
  <c r="J16" s="1"/>
  <c r="K9"/>
  <c r="L9" s="1"/>
  <c r="I7"/>
  <c r="I16" s="1"/>
  <c r="F15"/>
  <c r="E15"/>
  <c r="F14"/>
  <c r="E14"/>
  <c r="F13"/>
  <c r="E13"/>
  <c r="F12"/>
  <c r="E12"/>
  <c r="F11"/>
  <c r="E11"/>
  <c r="F10"/>
  <c r="E10"/>
  <c r="F9"/>
  <c r="E9"/>
  <c r="F8"/>
  <c r="E8"/>
  <c r="F7"/>
  <c r="F16" s="1"/>
  <c r="E7"/>
  <c r="E16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O8"/>
  <c r="P8" s="1"/>
  <c r="O9"/>
  <c r="P9" s="1"/>
  <c r="O10"/>
  <c r="P10" s="1"/>
  <c r="O11"/>
  <c r="P11" s="1"/>
  <c r="O12"/>
  <c r="P12" s="1"/>
  <c r="O13"/>
  <c r="P13" s="1"/>
  <c r="O14"/>
  <c r="P14" s="1"/>
  <c r="O15"/>
  <c r="P15" s="1"/>
  <c r="K8"/>
  <c r="L8" s="1"/>
  <c r="K10"/>
  <c r="L10" s="1"/>
  <c r="K11"/>
  <c r="L11" s="1"/>
  <c r="K12"/>
  <c r="L12" s="1"/>
  <c r="K13"/>
  <c r="L13" s="1"/>
  <c r="K14"/>
  <c r="L14" s="1"/>
  <c r="K15"/>
  <c r="L15" s="1"/>
  <c r="O16" l="1"/>
  <c r="P16" s="1"/>
  <c r="K16"/>
  <c r="L16" s="1"/>
  <c r="G16"/>
  <c r="H16" s="1"/>
  <c r="G7"/>
  <c r="H7" s="1"/>
  <c r="K7"/>
  <c r="L7" s="1"/>
  <c r="O7"/>
  <c r="P7" s="1"/>
</calcChain>
</file>

<file path=xl/sharedStrings.xml><?xml version="1.0" encoding="utf-8"?>
<sst xmlns="http://schemas.openxmlformats.org/spreadsheetml/2006/main" count="102" uniqueCount="43">
  <si>
    <t>Code</t>
  </si>
  <si>
    <t>Branch Name</t>
  </si>
  <si>
    <t>West</t>
  </si>
  <si>
    <t>Carpet</t>
  </si>
  <si>
    <t>Area Rugs</t>
  </si>
  <si>
    <t>Vinyl</t>
  </si>
  <si>
    <t>Target</t>
  </si>
  <si>
    <t>Achieved</t>
  </si>
  <si>
    <t>%</t>
  </si>
  <si>
    <t xml:space="preserve">Con </t>
  </si>
  <si>
    <t>F03</t>
  </si>
  <si>
    <t>Taif MIX</t>
  </si>
  <si>
    <t>Taif</t>
  </si>
  <si>
    <t>F07</t>
  </si>
  <si>
    <t>Taif Fabric</t>
  </si>
  <si>
    <t>J03</t>
  </si>
  <si>
    <t>Alsiteen MIX</t>
  </si>
  <si>
    <t>Jeddah</t>
  </si>
  <si>
    <t>J17</t>
  </si>
  <si>
    <t>Kilo 2 Fabric</t>
  </si>
  <si>
    <t>M03</t>
  </si>
  <si>
    <t>Jawharat MAK-MIX</t>
  </si>
  <si>
    <t>Makkah</t>
  </si>
  <si>
    <t>M04</t>
  </si>
  <si>
    <t>Mojamaa MAK-MIX</t>
  </si>
  <si>
    <t>M06</t>
  </si>
  <si>
    <t>Makkah Fabric</t>
  </si>
  <si>
    <t>N02</t>
  </si>
  <si>
    <t>Madina MIX</t>
  </si>
  <si>
    <t>Madina</t>
  </si>
  <si>
    <t>N06</t>
  </si>
  <si>
    <t>Madina Fabric</t>
  </si>
  <si>
    <r>
      <t xml:space="preserve">Total </t>
    </r>
    <r>
      <rPr>
        <b/>
        <u/>
        <sz val="11"/>
        <color theme="0"/>
        <rFont val="Calibri"/>
        <family val="2"/>
      </rPr>
      <t>West</t>
    </r>
  </si>
  <si>
    <r>
      <t xml:space="preserve">Sales Report by Region – </t>
    </r>
    <r>
      <rPr>
        <b/>
        <sz val="12"/>
        <color rgb="FF4F81BD"/>
        <rFont val="Book Antiqua"/>
        <family val="1"/>
      </rPr>
      <t>West (Retail)</t>
    </r>
  </si>
  <si>
    <t>As of : 26-FEB-14</t>
  </si>
  <si>
    <t>S.No</t>
  </si>
  <si>
    <t>Branch Code &amp; Name</t>
  </si>
  <si>
    <t>Total Year</t>
  </si>
  <si>
    <r>
      <t>Prior Months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4F81BD"/>
        <rFont val="Arial"/>
        <family val="2"/>
      </rPr>
      <t>( Jan -  JAN-2014)</t>
    </r>
  </si>
  <si>
    <r>
      <t>%Ach.</t>
    </r>
    <r>
      <rPr>
        <b/>
        <sz val="8"/>
        <color rgb="FFFF0000"/>
        <rFont val="Arial"/>
        <family val="2"/>
      </rPr>
      <t xml:space="preserve">  </t>
    </r>
    <r>
      <rPr>
        <b/>
        <sz val="8"/>
        <color rgb="FF000080"/>
        <rFont val="Arial"/>
        <family val="2"/>
      </rPr>
      <t>Vs</t>
    </r>
  </si>
  <si>
    <r>
      <t xml:space="preserve">Monthly </t>
    </r>
    <r>
      <rPr>
        <b/>
        <sz val="10"/>
        <color rgb="FF4F81BD"/>
        <rFont val="Arial"/>
        <family val="2"/>
      </rPr>
      <t>( 1st to 26-FEB)</t>
    </r>
  </si>
  <si>
    <r>
      <t xml:space="preserve">YTD </t>
    </r>
    <r>
      <rPr>
        <b/>
        <sz val="10"/>
        <color rgb="FF4F81BD"/>
        <rFont val="Arial"/>
        <family val="2"/>
      </rPr>
      <t>(1st Jan to 26-FEB)</t>
    </r>
  </si>
  <si>
    <t>Contribution %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</si>
</sst>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3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b/>
      <u/>
      <sz val="11"/>
      <color theme="1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b/>
      <sz val="9"/>
      <color rgb="FFC00000"/>
      <name val="Calibri"/>
      <family val="2"/>
    </font>
    <font>
      <b/>
      <sz val="8"/>
      <color rgb="FFC00000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9"/>
      <name val="Calibri"/>
      <family val="2"/>
    </font>
    <font>
      <b/>
      <sz val="11"/>
      <color theme="0"/>
      <name val="Calibri"/>
      <family val="2"/>
    </font>
    <font>
      <b/>
      <u/>
      <sz val="11"/>
      <color theme="0"/>
      <name val="Calibri"/>
      <family val="2"/>
    </font>
    <font>
      <b/>
      <sz val="12"/>
      <color rgb="FF1F497D"/>
      <name val="Book Antiqua"/>
      <family val="1"/>
    </font>
    <font>
      <b/>
      <sz val="12"/>
      <color rgb="FF4F81BD"/>
      <name val="Book Antiqua"/>
      <family val="1"/>
    </font>
    <font>
      <b/>
      <sz val="10"/>
      <color rgb="FF000080"/>
      <name val="Arial"/>
      <family val="2"/>
    </font>
    <font>
      <b/>
      <sz val="9"/>
      <color rgb="FF002060"/>
      <name val="Arial"/>
      <family val="2"/>
    </font>
    <font>
      <b/>
      <sz val="9"/>
      <color rgb="FF000080"/>
      <name val="Arial"/>
      <family val="2"/>
    </font>
    <font>
      <b/>
      <sz val="9"/>
      <color rgb="FFFF0000"/>
      <name val="Arial"/>
      <family val="2"/>
    </font>
    <font>
      <b/>
      <sz val="9"/>
      <color rgb="FF4F81BD"/>
      <name val="Arial"/>
      <family val="2"/>
    </font>
    <font>
      <b/>
      <sz val="8"/>
      <color rgb="FF4F81BD"/>
      <name val="Arial"/>
      <family val="2"/>
    </font>
    <font>
      <b/>
      <sz val="8"/>
      <color rgb="FFFF0000"/>
      <name val="Arial"/>
      <family val="2"/>
    </font>
    <font>
      <b/>
      <sz val="8"/>
      <color rgb="FF000080"/>
      <name val="Arial"/>
      <family val="2"/>
    </font>
    <font>
      <b/>
      <sz val="10"/>
      <color rgb="FF4F81BD"/>
      <name val="Arial"/>
      <family val="2"/>
    </font>
    <font>
      <b/>
      <sz val="10"/>
      <color rgb="FF1F497D"/>
      <name val="Arial"/>
      <family val="2"/>
    </font>
    <font>
      <b/>
      <sz val="10"/>
      <color rgb="FF00206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8000"/>
      <name val="Calibri"/>
      <family val="2"/>
      <scheme val="minor"/>
    </font>
    <font>
      <b/>
      <sz val="10"/>
      <color rgb="FF1F497D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dashed">
        <color rgb="FF000000"/>
      </bottom>
      <diagonal/>
    </border>
    <border>
      <left/>
      <right/>
      <top style="thick">
        <color rgb="FF000000"/>
      </top>
      <bottom style="dashed">
        <color rgb="FF000000"/>
      </bottom>
      <diagonal/>
    </border>
    <border>
      <left style="hair">
        <color rgb="FF000000"/>
      </left>
      <right/>
      <top style="thick">
        <color rgb="FF000000"/>
      </top>
      <bottom style="dash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ashed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dashed">
        <color rgb="FF000000"/>
      </right>
      <top style="dashed">
        <color rgb="FF000000"/>
      </top>
      <bottom style="thick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thick">
        <color rgb="FF000000"/>
      </bottom>
      <diagonal/>
    </border>
    <border>
      <left style="dashed">
        <color rgb="FF000000"/>
      </left>
      <right style="thick">
        <color rgb="FF000000"/>
      </right>
      <top style="dashed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hair">
        <color rgb="FF000000"/>
      </right>
      <top style="thick">
        <color rgb="FF000000"/>
      </top>
      <bottom style="hair">
        <color rgb="FF000000"/>
      </bottom>
      <diagonal/>
    </border>
    <border>
      <left style="hair">
        <color rgb="FF000000"/>
      </left>
      <right/>
      <top style="thick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hair">
        <color rgb="FF000000"/>
      </right>
      <top style="hair">
        <color rgb="FF000000"/>
      </top>
      <bottom style="thick">
        <color rgb="FF000000"/>
      </bottom>
      <diagonal/>
    </border>
    <border>
      <left style="hair">
        <color rgb="FF000000"/>
      </left>
      <right/>
      <top style="hair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0" fillId="2" borderId="0" xfId="0" applyFill="1"/>
    <xf numFmtId="164" fontId="7" fillId="2" borderId="9" xfId="1" applyNumberFormat="1" applyFont="1" applyFill="1" applyBorder="1" applyAlignment="1">
      <alignment horizontal="center" vertical="center"/>
    </xf>
    <xf numFmtId="164" fontId="7" fillId="2" borderId="10" xfId="1" applyNumberFormat="1" applyFont="1" applyFill="1" applyBorder="1" applyAlignment="1">
      <alignment horizontal="center" vertical="center"/>
    </xf>
    <xf numFmtId="9" fontId="8" fillId="2" borderId="10" xfId="2" applyFont="1" applyFill="1" applyBorder="1" applyAlignment="1">
      <alignment horizontal="center" vertical="center"/>
    </xf>
    <xf numFmtId="164" fontId="9" fillId="2" borderId="11" xfId="1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9" fontId="9" fillId="2" borderId="35" xfId="2" applyFont="1" applyFill="1" applyBorder="1" applyAlignment="1">
      <alignment horizontal="center" vertical="center"/>
    </xf>
    <xf numFmtId="9" fontId="9" fillId="2" borderId="36" xfId="2" applyFont="1" applyFill="1" applyBorder="1" applyAlignment="1">
      <alignment horizontal="center" vertical="center"/>
    </xf>
    <xf numFmtId="9" fontId="9" fillId="2" borderId="23" xfId="2" applyFont="1" applyFill="1" applyBorder="1" applyAlignment="1">
      <alignment horizontal="center" vertical="center"/>
    </xf>
    <xf numFmtId="9" fontId="9" fillId="2" borderId="38" xfId="2" applyFont="1" applyFill="1" applyBorder="1" applyAlignment="1">
      <alignment horizontal="center" vertical="center"/>
    </xf>
    <xf numFmtId="9" fontId="9" fillId="2" borderId="30" xfId="2" applyFont="1" applyFill="1" applyBorder="1" applyAlignment="1">
      <alignment horizontal="center" vertical="center"/>
    </xf>
    <xf numFmtId="9" fontId="9" fillId="2" borderId="39" xfId="2" applyFont="1" applyFill="1" applyBorder="1" applyAlignment="1">
      <alignment horizontal="center" vertical="center"/>
    </xf>
    <xf numFmtId="9" fontId="9" fillId="2" borderId="40" xfId="2" applyFont="1" applyFill="1" applyBorder="1" applyAlignment="1">
      <alignment horizontal="center" vertical="center"/>
    </xf>
    <xf numFmtId="9" fontId="9" fillId="2" borderId="41" xfId="2" applyFont="1" applyFill="1" applyBorder="1" applyAlignment="1">
      <alignment horizontal="center" vertical="center"/>
    </xf>
    <xf numFmtId="3" fontId="29" fillId="4" borderId="23" xfId="0" applyNumberFormat="1" applyFont="1" applyFill="1" applyBorder="1" applyAlignment="1">
      <alignment horizontal="right" vertical="top" wrapText="1"/>
    </xf>
    <xf numFmtId="9" fontId="28" fillId="4" borderId="23" xfId="0" applyNumberFormat="1" applyFont="1" applyFill="1" applyBorder="1" applyAlignment="1">
      <alignment horizontal="right" vertical="top" wrapText="1"/>
    </xf>
    <xf numFmtId="9" fontId="30" fillId="4" borderId="38" xfId="0" applyNumberFormat="1" applyFont="1" applyFill="1" applyBorder="1" applyAlignment="1">
      <alignment horizontal="right" vertical="top" wrapText="1"/>
    </xf>
    <xf numFmtId="3" fontId="29" fillId="4" borderId="37" xfId="0" applyNumberFormat="1" applyFont="1" applyFill="1" applyBorder="1" applyAlignment="1">
      <alignment horizontal="right" vertical="top" wrapText="1"/>
    </xf>
    <xf numFmtId="9" fontId="31" fillId="4" borderId="38" xfId="0" applyNumberFormat="1" applyFont="1" applyFill="1" applyBorder="1" applyAlignment="1">
      <alignment horizontal="right" vertical="top" wrapText="1"/>
    </xf>
    <xf numFmtId="3" fontId="32" fillId="4" borderId="23" xfId="0" applyNumberFormat="1" applyFont="1" applyFill="1" applyBorder="1" applyAlignment="1">
      <alignment horizontal="right" vertical="top" wrapText="1"/>
    </xf>
    <xf numFmtId="3" fontId="32" fillId="4" borderId="37" xfId="0" applyNumberFormat="1" applyFont="1" applyFill="1" applyBorder="1" applyAlignment="1">
      <alignment horizontal="right" vertical="top" wrapText="1"/>
    </xf>
    <xf numFmtId="0" fontId="29" fillId="4" borderId="23" xfId="0" applyFont="1" applyFill="1" applyBorder="1" applyAlignment="1">
      <alignment horizontal="right" vertical="top" wrapText="1"/>
    </xf>
    <xf numFmtId="3" fontId="29" fillId="6" borderId="23" xfId="0" applyNumberFormat="1" applyFont="1" applyFill="1" applyBorder="1" applyAlignment="1">
      <alignment horizontal="right" vertical="top" wrapText="1"/>
    </xf>
    <xf numFmtId="3" fontId="32" fillId="6" borderId="23" xfId="0" applyNumberFormat="1" applyFont="1" applyFill="1" applyBorder="1" applyAlignment="1">
      <alignment horizontal="right" vertical="top" wrapText="1"/>
    </xf>
    <xf numFmtId="0" fontId="18" fillId="2" borderId="30" xfId="0" applyFont="1" applyFill="1" applyBorder="1" applyAlignment="1">
      <alignment horizontal="center" wrapText="1"/>
    </xf>
    <xf numFmtId="0" fontId="22" fillId="2" borderId="39" xfId="0" applyFont="1" applyFill="1" applyBorder="1" applyAlignment="1">
      <alignment horizontal="center" wrapText="1"/>
    </xf>
    <xf numFmtId="0" fontId="27" fillId="2" borderId="17" xfId="0" applyFont="1" applyFill="1" applyBorder="1" applyAlignment="1">
      <alignment horizontal="center" wrapText="1"/>
    </xf>
    <xf numFmtId="0" fontId="25" fillId="2" borderId="30" xfId="0" applyFont="1" applyFill="1" applyBorder="1" applyAlignment="1">
      <alignment horizontal="center" wrapText="1"/>
    </xf>
    <xf numFmtId="0" fontId="22" fillId="2" borderId="30" xfId="0" applyFont="1" applyFill="1" applyBorder="1" applyAlignment="1">
      <alignment horizontal="center" wrapText="1"/>
    </xf>
    <xf numFmtId="0" fontId="22" fillId="2" borderId="43" xfId="0" applyFont="1" applyFill="1" applyBorder="1" applyAlignment="1">
      <alignment horizontal="center" wrapText="1"/>
    </xf>
    <xf numFmtId="0" fontId="25" fillId="2" borderId="27" xfId="0" applyFont="1" applyFill="1" applyBorder="1" applyAlignment="1">
      <alignment horizontal="center" wrapText="1"/>
    </xf>
    <xf numFmtId="0" fontId="0" fillId="5" borderId="0" xfId="0" applyFill="1"/>
    <xf numFmtId="0" fontId="29" fillId="2" borderId="23" xfId="0" applyFont="1" applyFill="1" applyBorder="1" applyAlignment="1">
      <alignment vertical="top" wrapText="1"/>
    </xf>
    <xf numFmtId="0" fontId="33" fillId="6" borderId="27" xfId="0" applyFont="1" applyFill="1" applyBorder="1" applyAlignment="1">
      <alignment horizontal="center" wrapText="1"/>
    </xf>
    <xf numFmtId="0" fontId="33" fillId="6" borderId="30" xfId="0" applyFont="1" applyFill="1" applyBorder="1" applyAlignment="1">
      <alignment horizontal="center" wrapText="1"/>
    </xf>
    <xf numFmtId="0" fontId="29" fillId="6" borderId="23" xfId="0" applyFont="1" applyFill="1" applyBorder="1" applyAlignment="1">
      <alignment vertical="top" wrapText="1"/>
    </xf>
    <xf numFmtId="0" fontId="11" fillId="6" borderId="13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25" xfId="0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164" fontId="6" fillId="2" borderId="5" xfId="1" applyNumberFormat="1" applyFont="1" applyFill="1" applyBorder="1" applyAlignment="1">
      <alignment horizontal="center" vertical="center"/>
    </xf>
    <xf numFmtId="164" fontId="6" fillId="2" borderId="6" xfId="1" applyNumberFormat="1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28" fillId="2" borderId="21" xfId="0" applyFont="1" applyFill="1" applyBorder="1" applyAlignment="1">
      <alignment vertical="top" wrapText="1"/>
    </xf>
    <xf numFmtId="0" fontId="28" fillId="2" borderId="42" xfId="0" applyFont="1" applyFill="1" applyBorder="1" applyAlignment="1">
      <alignment vertical="top" wrapText="1"/>
    </xf>
    <xf numFmtId="0" fontId="28" fillId="2" borderId="22" xfId="0" applyFont="1" applyFill="1" applyBorder="1" applyAlignment="1">
      <alignment vertical="top" wrapText="1"/>
    </xf>
    <xf numFmtId="0" fontId="28" fillId="3" borderId="21" xfId="0" applyFont="1" applyFill="1" applyBorder="1" applyAlignment="1">
      <alignment vertical="top" wrapText="1"/>
    </xf>
    <xf numFmtId="0" fontId="28" fillId="3" borderId="42" xfId="0" applyFont="1" applyFill="1" applyBorder="1" applyAlignment="1">
      <alignment vertical="top" wrapText="1"/>
    </xf>
    <xf numFmtId="0" fontId="28" fillId="3" borderId="22" xfId="0" applyFont="1" applyFill="1" applyBorder="1" applyAlignment="1">
      <alignment vertical="top" wrapText="1"/>
    </xf>
    <xf numFmtId="0" fontId="0" fillId="4" borderId="21" xfId="0" applyFill="1" applyBorder="1" applyAlignment="1">
      <alignment vertical="top" wrapText="1"/>
    </xf>
    <xf numFmtId="0" fontId="0" fillId="4" borderId="42" xfId="0" applyFill="1" applyBorder="1" applyAlignment="1">
      <alignment vertical="top" wrapText="1"/>
    </xf>
    <xf numFmtId="0" fontId="0" fillId="4" borderId="44" xfId="0" applyFill="1" applyBorder="1" applyAlignment="1">
      <alignment vertical="top" wrapText="1"/>
    </xf>
    <xf numFmtId="0" fontId="0" fillId="2" borderId="21" xfId="0" applyFill="1" applyBorder="1" applyAlignment="1">
      <alignment vertical="top" wrapText="1"/>
    </xf>
    <xf numFmtId="0" fontId="0" fillId="2" borderId="42" xfId="0" applyFill="1" applyBorder="1" applyAlignment="1">
      <alignment vertical="top" wrapText="1"/>
    </xf>
    <xf numFmtId="0" fontId="0" fillId="2" borderId="22" xfId="0" applyFill="1" applyBorder="1" applyAlignment="1">
      <alignment vertical="top" wrapText="1"/>
    </xf>
    <xf numFmtId="0" fontId="15" fillId="0" borderId="0" xfId="0" applyFont="1" applyAlignment="1">
      <alignment horizontal="center" wrapText="1"/>
    </xf>
    <xf numFmtId="0" fontId="0" fillId="0" borderId="0" xfId="0"/>
    <xf numFmtId="0" fontId="17" fillId="2" borderId="30" xfId="0" applyFont="1" applyFill="1" applyBorder="1" applyAlignment="1">
      <alignment horizontal="center" wrapText="1"/>
    </xf>
    <xf numFmtId="0" fontId="17" fillId="2" borderId="17" xfId="0" applyFont="1" applyFill="1" applyBorder="1" applyAlignment="1">
      <alignment horizontal="center" wrapText="1"/>
    </xf>
    <xf numFmtId="0" fontId="17" fillId="2" borderId="28" xfId="0" applyFont="1" applyFill="1" applyBorder="1" applyAlignment="1">
      <alignment horizontal="center" wrapText="1"/>
    </xf>
    <xf numFmtId="0" fontId="17" fillId="2" borderId="29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7" fillId="2" borderId="16" xfId="0" applyFont="1" applyFill="1" applyBorder="1" applyAlignment="1">
      <alignment horizontal="center" wrapText="1"/>
    </xf>
    <xf numFmtId="0" fontId="19" fillId="2" borderId="21" xfId="0" applyFont="1" applyFill="1" applyBorder="1" applyAlignment="1">
      <alignment horizontal="center" wrapText="1"/>
    </xf>
    <xf numFmtId="0" fontId="19" fillId="2" borderId="42" xfId="0" applyFont="1" applyFill="1" applyBorder="1" applyAlignment="1">
      <alignment horizontal="center" wrapText="1"/>
    </xf>
    <xf numFmtId="0" fontId="19" fillId="2" borderId="22" xfId="0" applyFont="1" applyFill="1" applyBorder="1" applyAlignment="1">
      <alignment horizontal="center" wrapText="1"/>
    </xf>
    <xf numFmtId="0" fontId="17" fillId="2" borderId="18" xfId="0" applyFont="1" applyFill="1" applyBorder="1" applyAlignment="1">
      <alignment horizontal="center" wrapText="1"/>
    </xf>
    <xf numFmtId="0" fontId="17" fillId="2" borderId="42" xfId="0" applyFont="1" applyFill="1" applyBorder="1" applyAlignment="1">
      <alignment horizontal="center" wrapText="1"/>
    </xf>
    <xf numFmtId="0" fontId="17" fillId="2" borderId="22" xfId="0" applyFont="1" applyFill="1" applyBorder="1" applyAlignment="1">
      <alignment horizontal="center" wrapText="1"/>
    </xf>
    <xf numFmtId="0" fontId="26" fillId="2" borderId="18" xfId="0" applyFont="1" applyFill="1" applyBorder="1" applyAlignment="1">
      <alignment horizontal="center" wrapText="1"/>
    </xf>
    <xf numFmtId="0" fontId="26" fillId="2" borderId="42" xfId="0" applyFont="1" applyFill="1" applyBorder="1" applyAlignment="1">
      <alignment horizontal="center" wrapText="1"/>
    </xf>
    <xf numFmtId="0" fontId="26" fillId="2" borderId="22" xfId="0" applyFont="1" applyFill="1" applyBorder="1" applyAlignment="1">
      <alignment horizontal="center" wrapText="1"/>
    </xf>
    <xf numFmtId="1" fontId="32" fillId="4" borderId="37" xfId="0" applyNumberFormat="1" applyFont="1" applyFill="1" applyBorder="1" applyAlignment="1">
      <alignment horizontal="right" vertical="top" wrapText="1"/>
    </xf>
    <xf numFmtId="1" fontId="32" fillId="4" borderId="23" xfId="0" applyNumberFormat="1" applyFont="1" applyFill="1" applyBorder="1" applyAlignment="1">
      <alignment horizontal="right" vertical="top" wrapText="1"/>
    </xf>
    <xf numFmtId="3" fontId="29" fillId="6" borderId="23" xfId="0" applyNumberFormat="1" applyFont="1" applyFill="1" applyBorder="1" applyAlignment="1">
      <alignment vertical="top" wrapText="1"/>
    </xf>
    <xf numFmtId="3" fontId="12" fillId="6" borderId="35" xfId="1" applyNumberFormat="1" applyFont="1" applyFill="1" applyBorder="1" applyAlignment="1">
      <alignment horizontal="right" vertical="center"/>
    </xf>
    <xf numFmtId="3" fontId="12" fillId="6" borderId="23" xfId="1" applyNumberFormat="1" applyFont="1" applyFill="1" applyBorder="1" applyAlignment="1">
      <alignment horizontal="right" vertical="center"/>
    </xf>
    <xf numFmtId="3" fontId="12" fillId="6" borderId="30" xfId="1" applyNumberFormat="1" applyFont="1" applyFill="1" applyBorder="1" applyAlignment="1">
      <alignment horizontal="right" vertical="center"/>
    </xf>
    <xf numFmtId="3" fontId="12" fillId="2" borderId="40" xfId="1" applyNumberFormat="1" applyFont="1" applyFill="1" applyBorder="1" applyAlignment="1">
      <alignment horizontal="right" vertical="center"/>
    </xf>
    <xf numFmtId="3" fontId="12" fillId="6" borderId="34" xfId="1" applyNumberFormat="1" applyFont="1" applyFill="1" applyBorder="1" applyAlignment="1">
      <alignment horizontal="right" vertical="center"/>
    </xf>
    <xf numFmtId="3" fontId="12" fillId="6" borderId="37" xfId="1" applyNumberFormat="1" applyFont="1" applyFill="1" applyBorder="1" applyAlignment="1">
      <alignment horizontal="right" vertical="center"/>
    </xf>
    <xf numFmtId="3" fontId="12" fillId="6" borderId="27" xfId="1" applyNumberFormat="1" applyFont="1" applyFill="1" applyBorder="1" applyAlignment="1">
      <alignment horizontal="right" vertical="center"/>
    </xf>
    <xf numFmtId="3" fontId="12" fillId="2" borderId="33" xfId="1" applyNumberFormat="1" applyFont="1" applyFill="1" applyBorder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447675</xdr:colOff>
      <xdr:row>1</xdr:row>
      <xdr:rowOff>38100</xdr:rowOff>
    </xdr:from>
    <xdr:to>
      <xdr:col>19</xdr:col>
      <xdr:colOff>228600</xdr:colOff>
      <xdr:row>8</xdr:row>
      <xdr:rowOff>47625</xdr:rowOff>
    </xdr:to>
    <xdr:sp macro="" textlink="">
      <xdr:nvSpPr>
        <xdr:cNvPr id="2" name="وسيلة شرح خطية 1 1"/>
        <xdr:cNvSpPr/>
      </xdr:nvSpPr>
      <xdr:spPr>
        <a:xfrm>
          <a:off x="11477625" y="247650"/>
          <a:ext cx="1866900" cy="1152525"/>
        </a:xfrm>
        <a:prstGeom prst="borderCallout1">
          <a:avLst>
            <a:gd name="adj1" fmla="val 18750"/>
            <a:gd name="adj2" fmla="val -8333"/>
            <a:gd name="adj3" fmla="val 79443"/>
            <a:gd name="adj4" fmla="val -1413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100"/>
            <a:t>البيانات المراد ترحيلها الى شيت </a:t>
          </a:r>
          <a:endParaRPr lang="en-US" sz="1100"/>
        </a:p>
        <a:p>
          <a:pPr algn="ctr"/>
          <a:r>
            <a:rPr lang="en-US" sz="1100"/>
            <a:t>(</a:t>
          </a:r>
          <a:r>
            <a:rPr lang="ar-SA" sz="1100"/>
            <a:t> </a:t>
          </a:r>
          <a:r>
            <a:rPr lang="en-US" sz="1100"/>
            <a:t>home) </a:t>
          </a:r>
          <a:endParaRPr lang="ar-SA" sz="1100"/>
        </a:p>
      </xdr:txBody>
    </xdr:sp>
    <xdr:clientData/>
  </xdr:twoCellAnchor>
  <xdr:twoCellAnchor>
    <xdr:from>
      <xdr:col>13</xdr:col>
      <xdr:colOff>485775</xdr:colOff>
      <xdr:row>2</xdr:row>
      <xdr:rowOff>57150</xdr:rowOff>
    </xdr:from>
    <xdr:to>
      <xdr:col>16</xdr:col>
      <xdr:colOff>266700</xdr:colOff>
      <xdr:row>7</xdr:row>
      <xdr:rowOff>19050</xdr:rowOff>
    </xdr:to>
    <xdr:cxnSp macro="">
      <xdr:nvCxnSpPr>
        <xdr:cNvPr id="4" name="رابط مستقيم 3"/>
        <xdr:cNvCxnSpPr/>
      </xdr:nvCxnSpPr>
      <xdr:spPr>
        <a:xfrm rot="10800000" flipV="1">
          <a:off x="9486900" y="476250"/>
          <a:ext cx="1809750" cy="742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P17"/>
  <sheetViews>
    <sheetView tabSelected="1" workbookViewId="0">
      <selection activeCell="E26" sqref="E26"/>
    </sheetView>
  </sheetViews>
  <sheetFormatPr defaultColWidth="9" defaultRowHeight="15"/>
  <cols>
    <col min="1" max="1" width="1.7109375" style="1" bestFit="1" customWidth="1"/>
    <col min="2" max="2" width="7.42578125" style="1" customWidth="1"/>
    <col min="3" max="3" width="18.85546875" style="1" customWidth="1"/>
    <col min="4" max="4" width="9" style="1"/>
    <col min="5" max="16" width="7.85546875" style="1" customWidth="1"/>
    <col min="17" max="16384" width="9" style="1"/>
  </cols>
  <sheetData>
    <row r="4" spans="1:16" ht="15.75" thickBot="1"/>
    <row r="5" spans="1:16" ht="16.5" thickTop="1">
      <c r="A5" s="51"/>
      <c r="B5" s="53" t="s">
        <v>0</v>
      </c>
      <c r="C5" s="53" t="s">
        <v>1</v>
      </c>
      <c r="D5" s="55" t="s">
        <v>2</v>
      </c>
      <c r="E5" s="45" t="s">
        <v>3</v>
      </c>
      <c r="F5" s="46"/>
      <c r="G5" s="47">
        <v>120000</v>
      </c>
      <c r="H5" s="48"/>
      <c r="I5" s="45" t="s">
        <v>4</v>
      </c>
      <c r="J5" s="46"/>
      <c r="K5" s="47">
        <v>55000</v>
      </c>
      <c r="L5" s="48"/>
      <c r="M5" s="45" t="s">
        <v>5</v>
      </c>
      <c r="N5" s="46"/>
      <c r="O5" s="47">
        <v>43000</v>
      </c>
      <c r="P5" s="48"/>
    </row>
    <row r="6" spans="1:16" ht="15.75" thickBot="1">
      <c r="A6" s="52"/>
      <c r="B6" s="54"/>
      <c r="C6" s="54"/>
      <c r="D6" s="56"/>
      <c r="E6" s="2" t="s">
        <v>6</v>
      </c>
      <c r="F6" s="3" t="s">
        <v>7</v>
      </c>
      <c r="G6" s="4" t="s">
        <v>8</v>
      </c>
      <c r="H6" s="5"/>
      <c r="I6" s="2" t="s">
        <v>6</v>
      </c>
      <c r="J6" s="3" t="s">
        <v>7</v>
      </c>
      <c r="K6" s="4" t="s">
        <v>8</v>
      </c>
      <c r="L6" s="5" t="s">
        <v>9</v>
      </c>
      <c r="M6" s="2" t="s">
        <v>6</v>
      </c>
      <c r="N6" s="3" t="s">
        <v>7</v>
      </c>
      <c r="O6" s="4" t="s">
        <v>8</v>
      </c>
      <c r="P6" s="5" t="s">
        <v>9</v>
      </c>
    </row>
    <row r="7" spans="1:16" ht="15.75" thickTop="1">
      <c r="A7" s="6">
        <v>1</v>
      </c>
      <c r="B7" s="42" t="s">
        <v>10</v>
      </c>
      <c r="C7" s="7" t="s">
        <v>11</v>
      </c>
      <c r="D7" s="7" t="s">
        <v>12</v>
      </c>
      <c r="E7" s="93">
        <f>IFERROR(VLOOKUP(B7,west!$B$8:$N$12,12,FALSE),"-")</f>
        <v>6666</v>
      </c>
      <c r="F7" s="89">
        <f>IFERROR(VLOOKUP(B7,west!$B$8:$N$12,13,FALSE),"-")</f>
        <v>2382</v>
      </c>
      <c r="G7" s="12">
        <f>IFERROR(F7/E7,"0")</f>
        <v>0.35733573357335735</v>
      </c>
      <c r="H7" s="12">
        <f>IFERROR(G7/F7,"0")</f>
        <v>1.5001500150015003E-4</v>
      </c>
      <c r="I7" s="89">
        <f>IFERROR(VLOOKUP(B7,west!$B$16:$N$20,12,FALSE),"-")</f>
        <v>0</v>
      </c>
      <c r="J7" s="89">
        <f>IFERROR(VLOOKUP(B7,west!$B$16:$N$20,13,FALSE),"-")</f>
        <v>2382</v>
      </c>
      <c r="K7" s="12" t="str">
        <f>IFERROR(J7/I7,"0")</f>
        <v>0</v>
      </c>
      <c r="L7" s="12">
        <f>IFERROR(K7/J7,"0")</f>
        <v>0</v>
      </c>
      <c r="M7" s="89">
        <f>IFERROR(VLOOKUP(B7,west!$B$24:$N$28,12,FALSE),"-")</f>
        <v>2382</v>
      </c>
      <c r="N7" s="89">
        <f>IFERROR(VLOOKUP(B7,west!$B$24:$N$28,13,FALSE),"-")</f>
        <v>2654</v>
      </c>
      <c r="O7" s="12">
        <f>IFERROR(N7/M7,"0")</f>
        <v>1.1141897565071368</v>
      </c>
      <c r="P7" s="13">
        <f>IFERROR(O7/N7,"0")</f>
        <v>4.1981528127623844E-4</v>
      </c>
    </row>
    <row r="8" spans="1:16">
      <c r="A8" s="8">
        <v>2</v>
      </c>
      <c r="B8" s="43" t="s">
        <v>13</v>
      </c>
      <c r="C8" s="9" t="s">
        <v>14</v>
      </c>
      <c r="D8" s="9" t="s">
        <v>12</v>
      </c>
      <c r="E8" s="94" t="str">
        <f>IFERROR(VLOOKUP(B8,west!$B$8:$N$12,12,FALSE),"-")</f>
        <v>-</v>
      </c>
      <c r="F8" s="90" t="str">
        <f>IFERROR(VLOOKUP(B8,west!$B$8:$N$12,13,FALSE),"-")</f>
        <v>-</v>
      </c>
      <c r="G8" s="14" t="str">
        <f t="shared" ref="G8:H8" si="0">IFERROR(F8/E8,"0")</f>
        <v>0</v>
      </c>
      <c r="H8" s="14" t="str">
        <f t="shared" si="0"/>
        <v>0</v>
      </c>
      <c r="I8" s="90" t="str">
        <f>IFERROR(VLOOKUP(B8,west!$B$16:$N$20,12,FALSE),"-")</f>
        <v>-</v>
      </c>
      <c r="J8" s="90" t="str">
        <f>IFERROR(VLOOKUP(B8,west!$B$16:$N$20,13,FALSE),"-")</f>
        <v>-</v>
      </c>
      <c r="K8" s="14" t="str">
        <f t="shared" ref="K8:L8" si="1">IFERROR(J8/I8,"0")</f>
        <v>0</v>
      </c>
      <c r="L8" s="14" t="str">
        <f t="shared" si="1"/>
        <v>0</v>
      </c>
      <c r="M8" s="90" t="str">
        <f>IFERROR(VLOOKUP(B8,west!$B$24:$N$28,12,FALSE),"-")</f>
        <v>-</v>
      </c>
      <c r="N8" s="90" t="str">
        <f>IFERROR(VLOOKUP(B8,west!$B$24:$N$28,13,FALSE),"-")</f>
        <v>-</v>
      </c>
      <c r="O8" s="14" t="str">
        <f t="shared" ref="O8:P8" si="2">IFERROR(N8/M8,"0")</f>
        <v>0</v>
      </c>
      <c r="P8" s="15" t="str">
        <f t="shared" si="2"/>
        <v>0</v>
      </c>
    </row>
    <row r="9" spans="1:16">
      <c r="A9" s="8">
        <v>3</v>
      </c>
      <c r="B9" s="43" t="s">
        <v>15</v>
      </c>
      <c r="C9" s="9" t="s">
        <v>16</v>
      </c>
      <c r="D9" s="9" t="s">
        <v>17</v>
      </c>
      <c r="E9" s="94">
        <f>IFERROR(VLOOKUP(B9,west!$B$8:$N$12,12,FALSE),"-")</f>
        <v>25</v>
      </c>
      <c r="F9" s="90">
        <f>IFERROR(VLOOKUP(B9,west!$B$8:$N$12,13,FALSE),"-")</f>
        <v>2200</v>
      </c>
      <c r="G9" s="14">
        <f t="shared" ref="G9:H9" si="3">IFERROR(F9/E9,"0")</f>
        <v>88</v>
      </c>
      <c r="H9" s="14">
        <f t="shared" si="3"/>
        <v>0.04</v>
      </c>
      <c r="I9" s="90">
        <f>IFERROR(VLOOKUP(B9,west!$B$16:$N$20,12,FALSE),"-")</f>
        <v>25</v>
      </c>
      <c r="J9" s="90">
        <f>IFERROR(VLOOKUP(B9,west!$B$16:$N$20,13,FALSE),"-")</f>
        <v>2200</v>
      </c>
      <c r="K9" s="14">
        <f t="shared" ref="K9:L9" si="4">IFERROR(J9/I9,"0")</f>
        <v>88</v>
      </c>
      <c r="L9" s="14">
        <f t="shared" si="4"/>
        <v>0.04</v>
      </c>
      <c r="M9" s="90">
        <f>IFERROR(VLOOKUP(B9,west!$B$24:$N$28,12,FALSE),"-")</f>
        <v>2200</v>
      </c>
      <c r="N9" s="90">
        <f>IFERROR(VLOOKUP(B9,west!$B$24:$N$28,13,FALSE),"-")</f>
        <v>215</v>
      </c>
      <c r="O9" s="14">
        <f t="shared" ref="O9:P9" si="5">IFERROR(N9/M9,"0")</f>
        <v>9.7727272727272732E-2</v>
      </c>
      <c r="P9" s="15">
        <f t="shared" si="5"/>
        <v>4.5454545454545455E-4</v>
      </c>
    </row>
    <row r="10" spans="1:16">
      <c r="A10" s="8">
        <v>4</v>
      </c>
      <c r="B10" s="43" t="s">
        <v>18</v>
      </c>
      <c r="C10" s="9" t="s">
        <v>19</v>
      </c>
      <c r="D10" s="9" t="s">
        <v>17</v>
      </c>
      <c r="E10" s="94" t="str">
        <f>IFERROR(VLOOKUP(B10,west!$B$8:$N$12,12,FALSE),"-")</f>
        <v>-</v>
      </c>
      <c r="F10" s="90" t="str">
        <f>IFERROR(VLOOKUP(B10,west!$B$8:$N$12,13,FALSE),"-")</f>
        <v>-</v>
      </c>
      <c r="G10" s="14" t="str">
        <f t="shared" ref="G10:H10" si="6">IFERROR(F10/E10,"0")</f>
        <v>0</v>
      </c>
      <c r="H10" s="14" t="str">
        <f t="shared" si="6"/>
        <v>0</v>
      </c>
      <c r="I10" s="90" t="str">
        <f>IFERROR(VLOOKUP(B10,west!$B$16:$N$20,12,FALSE),"-")</f>
        <v>-</v>
      </c>
      <c r="J10" s="90" t="str">
        <f>IFERROR(VLOOKUP(B10,west!$B$16:$N$20,13,FALSE),"-")</f>
        <v>-</v>
      </c>
      <c r="K10" s="14" t="str">
        <f t="shared" ref="K10:L10" si="7">IFERROR(J10/I10,"0")</f>
        <v>0</v>
      </c>
      <c r="L10" s="14" t="str">
        <f t="shared" si="7"/>
        <v>0</v>
      </c>
      <c r="M10" s="90" t="str">
        <f>IFERROR(VLOOKUP(B10,west!$B$24:$N$28,12,FALSE),"-")</f>
        <v>-</v>
      </c>
      <c r="N10" s="90" t="str">
        <f>IFERROR(VLOOKUP(B10,west!$B$24:$N$28,13,FALSE),"-")</f>
        <v>-</v>
      </c>
      <c r="O10" s="14" t="str">
        <f t="shared" ref="O10:P10" si="8">IFERROR(N10/M10,"0")</f>
        <v>0</v>
      </c>
      <c r="P10" s="15" t="str">
        <f t="shared" si="8"/>
        <v>0</v>
      </c>
    </row>
    <row r="11" spans="1:16">
      <c r="A11" s="8">
        <v>5</v>
      </c>
      <c r="B11" s="43" t="s">
        <v>20</v>
      </c>
      <c r="C11" s="9" t="s">
        <v>21</v>
      </c>
      <c r="D11" s="9" t="s">
        <v>22</v>
      </c>
      <c r="E11" s="94">
        <f>IFERROR(VLOOKUP(B11,west!$B$8:$N$12,12,FALSE),"-")</f>
        <v>5583</v>
      </c>
      <c r="F11" s="90">
        <f>IFERROR(VLOOKUP(B11,west!$B$8:$N$12,13,FALSE),"-")</f>
        <v>2900</v>
      </c>
      <c r="G11" s="14">
        <f t="shared" ref="G11:H11" si="9">IFERROR(F11/E11,"0")</f>
        <v>0.51943399605946627</v>
      </c>
      <c r="H11" s="14">
        <f t="shared" si="9"/>
        <v>1.7911517105498838E-4</v>
      </c>
      <c r="I11" s="90">
        <f>IFERROR(VLOOKUP(B11,west!$B$16:$N$20,12,FALSE),"-")</f>
        <v>5583</v>
      </c>
      <c r="J11" s="90">
        <f>IFERROR(VLOOKUP(B11,west!$B$16:$N$20,13,FALSE),"-")</f>
        <v>2900</v>
      </c>
      <c r="K11" s="14">
        <f t="shared" ref="K11:L11" si="10">IFERROR(J11/I11,"0")</f>
        <v>0.51943399605946627</v>
      </c>
      <c r="L11" s="14">
        <f t="shared" si="10"/>
        <v>1.7911517105498838E-4</v>
      </c>
      <c r="M11" s="90">
        <f>IFERROR(VLOOKUP(B11,west!$B$24:$N$28,12,FALSE),"-")</f>
        <v>2900</v>
      </c>
      <c r="N11" s="90">
        <f>IFERROR(VLOOKUP(B11,west!$B$24:$N$28,13,FALSE),"-")</f>
        <v>3997</v>
      </c>
      <c r="O11" s="14">
        <f t="shared" ref="O11:P11" si="11">IFERROR(N11/M11,"0")</f>
        <v>1.3782758620689655</v>
      </c>
      <c r="P11" s="15">
        <f t="shared" si="11"/>
        <v>3.4482758620689653E-4</v>
      </c>
    </row>
    <row r="12" spans="1:16">
      <c r="A12" s="8">
        <v>6</v>
      </c>
      <c r="B12" s="43" t="s">
        <v>23</v>
      </c>
      <c r="C12" s="9" t="s">
        <v>24</v>
      </c>
      <c r="D12" s="9" t="s">
        <v>22</v>
      </c>
      <c r="E12" s="94">
        <f>IFERROR(VLOOKUP(B12,west!$B$8:$N$12,12,FALSE),"-")</f>
        <v>17271</v>
      </c>
      <c r="F12" s="90">
        <f>IFERROR(VLOOKUP(B12,west!$B$8:$N$12,13,FALSE),"-")</f>
        <v>3600</v>
      </c>
      <c r="G12" s="14">
        <f t="shared" ref="G12:H12" si="12">IFERROR(F12/E12,"0")</f>
        <v>0.20844189682126107</v>
      </c>
      <c r="H12" s="14">
        <f t="shared" si="12"/>
        <v>5.790052689479474E-5</v>
      </c>
      <c r="I12" s="90">
        <f>IFERROR(VLOOKUP(B12,west!$B$16:$N$20,12,FALSE),"-")</f>
        <v>17271</v>
      </c>
      <c r="J12" s="90">
        <f>IFERROR(VLOOKUP(B12,west!$B$16:$N$20,13,FALSE),"-")</f>
        <v>3600</v>
      </c>
      <c r="K12" s="14">
        <f t="shared" ref="K12:L12" si="13">IFERROR(J12/I12,"0")</f>
        <v>0.20844189682126107</v>
      </c>
      <c r="L12" s="14">
        <f t="shared" si="13"/>
        <v>5.790052689479474E-5</v>
      </c>
      <c r="M12" s="90">
        <f>IFERROR(VLOOKUP(B12,west!$B$24:$N$28,12,FALSE),"-")</f>
        <v>3600</v>
      </c>
      <c r="N12" s="90">
        <f>IFERROR(VLOOKUP(B12,west!$B$24:$N$28,13,FALSE),"-")</f>
        <v>66</v>
      </c>
      <c r="O12" s="14">
        <f t="shared" ref="O12:P12" si="14">IFERROR(N12/M12,"0")</f>
        <v>1.8333333333333333E-2</v>
      </c>
      <c r="P12" s="15">
        <f t="shared" si="14"/>
        <v>2.7777777777777778E-4</v>
      </c>
    </row>
    <row r="13" spans="1:16">
      <c r="A13" s="8">
        <v>7</v>
      </c>
      <c r="B13" s="43" t="s">
        <v>25</v>
      </c>
      <c r="C13" s="9" t="s">
        <v>26</v>
      </c>
      <c r="D13" s="9" t="s">
        <v>22</v>
      </c>
      <c r="E13" s="94" t="str">
        <f>IFERROR(VLOOKUP(B13,west!$B$8:$N$12,12,FALSE),"-")</f>
        <v>-</v>
      </c>
      <c r="F13" s="90" t="str">
        <f>IFERROR(VLOOKUP(B13,west!$B$8:$N$12,13,FALSE),"-")</f>
        <v>-</v>
      </c>
      <c r="G13" s="14" t="str">
        <f t="shared" ref="G13:H13" si="15">IFERROR(F13/E13,"0")</f>
        <v>0</v>
      </c>
      <c r="H13" s="14" t="str">
        <f t="shared" si="15"/>
        <v>0</v>
      </c>
      <c r="I13" s="90" t="str">
        <f>IFERROR(VLOOKUP(B13,west!$B$16:$N$20,12,FALSE),"-")</f>
        <v>-</v>
      </c>
      <c r="J13" s="90" t="str">
        <f>IFERROR(VLOOKUP(B13,west!$B$16:$N$20,13,FALSE),"-")</f>
        <v>-</v>
      </c>
      <c r="K13" s="14" t="str">
        <f t="shared" ref="K13:L13" si="16">IFERROR(J13/I13,"0")</f>
        <v>0</v>
      </c>
      <c r="L13" s="14" t="str">
        <f t="shared" si="16"/>
        <v>0</v>
      </c>
      <c r="M13" s="90" t="str">
        <f>IFERROR(VLOOKUP(B13,west!$B$24:$N$28,12,FALSE),"-")</f>
        <v>-</v>
      </c>
      <c r="N13" s="90" t="str">
        <f>IFERROR(VLOOKUP(B13,west!$B$24:$N$28,13,FALSE),"-")</f>
        <v>-</v>
      </c>
      <c r="O13" s="14" t="str">
        <f t="shared" ref="O13:P13" si="17">IFERROR(N13/M13,"0")</f>
        <v>0</v>
      </c>
      <c r="P13" s="15" t="str">
        <f t="shared" si="17"/>
        <v>0</v>
      </c>
    </row>
    <row r="14" spans="1:16">
      <c r="A14" s="8">
        <v>8</v>
      </c>
      <c r="B14" s="43" t="s">
        <v>27</v>
      </c>
      <c r="C14" s="9" t="s">
        <v>28</v>
      </c>
      <c r="D14" s="9" t="s">
        <v>29</v>
      </c>
      <c r="E14" s="94">
        <f>IFERROR(VLOOKUP(B14,west!$B$8:$N$12,12,FALSE),"-")</f>
        <v>210</v>
      </c>
      <c r="F14" s="90">
        <f>IFERROR(VLOOKUP(B14,west!$B$8:$N$12,13,FALSE),"-")</f>
        <v>500</v>
      </c>
      <c r="G14" s="14">
        <f t="shared" ref="G14:H14" si="18">IFERROR(F14/E14,"0")</f>
        <v>2.3809523809523809</v>
      </c>
      <c r="H14" s="14">
        <f t="shared" si="18"/>
        <v>4.7619047619047615E-3</v>
      </c>
      <c r="I14" s="90">
        <f>IFERROR(VLOOKUP(B14,west!$B$16:$N$20,12,FALSE),"-")</f>
        <v>210</v>
      </c>
      <c r="J14" s="90">
        <f>IFERROR(VLOOKUP(B14,west!$B$16:$N$20,13,FALSE),"-")</f>
        <v>500</v>
      </c>
      <c r="K14" s="14">
        <f t="shared" ref="K14:L14" si="19">IFERROR(J14/I14,"0")</f>
        <v>2.3809523809523809</v>
      </c>
      <c r="L14" s="14">
        <f t="shared" si="19"/>
        <v>4.7619047619047615E-3</v>
      </c>
      <c r="M14" s="90">
        <f>IFERROR(VLOOKUP(B14,west!$B$24:$N$28,12,FALSE),"-")</f>
        <v>500</v>
      </c>
      <c r="N14" s="90">
        <f>IFERROR(VLOOKUP(B14,west!$B$24:$N$28,13,FALSE),"-")</f>
        <v>5950</v>
      </c>
      <c r="O14" s="14">
        <f t="shared" ref="O14:P14" si="20">IFERROR(N14/M14,"0")</f>
        <v>11.9</v>
      </c>
      <c r="P14" s="15">
        <f t="shared" si="20"/>
        <v>2E-3</v>
      </c>
    </row>
    <row r="15" spans="1:16" ht="15.75" thickBot="1">
      <c r="A15" s="10">
        <v>9</v>
      </c>
      <c r="B15" s="44" t="s">
        <v>30</v>
      </c>
      <c r="C15" s="11" t="s">
        <v>31</v>
      </c>
      <c r="D15" s="11" t="s">
        <v>29</v>
      </c>
      <c r="E15" s="95" t="str">
        <f>IFERROR(VLOOKUP(B15,west!$B$8:$N$12,12,FALSE),"-")</f>
        <v>-</v>
      </c>
      <c r="F15" s="91" t="str">
        <f>IFERROR(VLOOKUP(B15,west!$B$8:$N$12,13,FALSE),"-")</f>
        <v>-</v>
      </c>
      <c r="G15" s="16" t="str">
        <f t="shared" ref="G15:H15" si="21">IFERROR(F15/E15,"0")</f>
        <v>0</v>
      </c>
      <c r="H15" s="16" t="str">
        <f t="shared" si="21"/>
        <v>0</v>
      </c>
      <c r="I15" s="91" t="str">
        <f>IFERROR(VLOOKUP(B15,west!$B$16:$N$20,12,FALSE),"-")</f>
        <v>-</v>
      </c>
      <c r="J15" s="91" t="str">
        <f>IFERROR(VLOOKUP(B15,west!$B$16:$N$20,13,FALSE),"-")</f>
        <v>-</v>
      </c>
      <c r="K15" s="16" t="str">
        <f t="shared" ref="K15:L15" si="22">IFERROR(J15/I15,"0")</f>
        <v>0</v>
      </c>
      <c r="L15" s="16" t="str">
        <f t="shared" si="22"/>
        <v>0</v>
      </c>
      <c r="M15" s="91" t="str">
        <f>IFERROR(VLOOKUP(B15,west!$B$24:$N$28,12,FALSE),"-")</f>
        <v>-</v>
      </c>
      <c r="N15" s="91" t="str">
        <f>IFERROR(VLOOKUP(B15,west!$B$24:$N$28,13,FALSE),"-")</f>
        <v>-</v>
      </c>
      <c r="O15" s="16" t="str">
        <f t="shared" ref="O15:P15" si="23">IFERROR(N15/M15,"0")</f>
        <v>0</v>
      </c>
      <c r="P15" s="17" t="str">
        <f t="shared" si="23"/>
        <v>0</v>
      </c>
    </row>
    <row r="16" spans="1:16" ht="20.25" customHeight="1" thickTop="1" thickBot="1">
      <c r="A16" s="49" t="s">
        <v>32</v>
      </c>
      <c r="B16" s="50"/>
      <c r="C16" s="50"/>
      <c r="D16" s="50"/>
      <c r="E16" s="96">
        <f>SUM(E7:E15)</f>
        <v>29755</v>
      </c>
      <c r="F16" s="92">
        <f>SUM(F7:F15)</f>
        <v>11582</v>
      </c>
      <c r="G16" s="18">
        <f t="shared" ref="G16:H16" si="24">IFERROR(F16/E16,"0")</f>
        <v>0.38924550495715005</v>
      </c>
      <c r="H16" s="18">
        <f t="shared" si="24"/>
        <v>3.3607797008906062E-5</v>
      </c>
      <c r="I16" s="92">
        <f>SUM(I7:I15)</f>
        <v>23089</v>
      </c>
      <c r="J16" s="92">
        <f>SUM(J7:J15)</f>
        <v>11582</v>
      </c>
      <c r="K16" s="18">
        <f t="shared" ref="K16:L16" si="25">IFERROR(J16/I16,"0")</f>
        <v>0.50162415002815197</v>
      </c>
      <c r="L16" s="18">
        <f t="shared" si="25"/>
        <v>4.3310667417384905E-5</v>
      </c>
      <c r="M16" s="92">
        <f>SUM(M7:M15)</f>
        <v>11582</v>
      </c>
      <c r="N16" s="92">
        <f>SUM(N7:N15)</f>
        <v>12882</v>
      </c>
      <c r="O16" s="18">
        <f t="shared" ref="O16:P16" si="26">IFERROR(N16/M16,"0")</f>
        <v>1.1122431359005354</v>
      </c>
      <c r="P16" s="19">
        <f t="shared" si="26"/>
        <v>8.6340873769642554E-5</v>
      </c>
    </row>
    <row r="17" ht="15.75" thickTop="1"/>
  </sheetData>
  <mergeCells count="11">
    <mergeCell ref="I5:J5"/>
    <mergeCell ref="K5:L5"/>
    <mergeCell ref="M5:N5"/>
    <mergeCell ref="O5:P5"/>
    <mergeCell ref="A16:D1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9"/>
  <sheetViews>
    <sheetView workbookViewId="0">
      <selection activeCell="B20" sqref="B20"/>
    </sheetView>
  </sheetViews>
  <sheetFormatPr defaultColWidth="9.140625" defaultRowHeight="15"/>
  <cols>
    <col min="1" max="1" width="6.42578125" style="1" customWidth="1"/>
    <col min="2" max="2" width="7.5703125" style="1" customWidth="1"/>
    <col min="3" max="3" width="10.28515625" style="1" customWidth="1"/>
    <col min="4" max="4" width="10.28515625" customWidth="1"/>
    <col min="5" max="5" width="11.28515625" customWidth="1"/>
    <col min="6" max="6" width="10.28515625" customWidth="1"/>
    <col min="7" max="7" width="9.7109375" customWidth="1"/>
    <col min="8" max="8" width="6.85546875" customWidth="1"/>
    <col min="9" max="9" width="10.28515625" customWidth="1"/>
    <col min="10" max="10" width="9.5703125" customWidth="1"/>
    <col min="11" max="11" width="9.140625" customWidth="1"/>
    <col min="12" max="12" width="6.85546875" customWidth="1"/>
    <col min="13" max="14" width="9.5703125" customWidth="1"/>
    <col min="15" max="15" width="9.140625" customWidth="1"/>
    <col min="16" max="16" width="7.85546875" customWidth="1"/>
  </cols>
  <sheetData>
    <row r="1" spans="1:16" ht="16.5" customHeight="1">
      <c r="A1" s="69" t="s">
        <v>33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ht="16.5" customHeight="1">
      <c r="A2" s="69" t="s">
        <v>34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>
      <c r="M3" s="37"/>
      <c r="N3" s="37"/>
      <c r="O3" s="37"/>
      <c r="P3" s="37"/>
    </row>
    <row r="4" spans="1:16" s="1" customFormat="1" ht="14.85" customHeight="1">
      <c r="A4" s="71" t="s">
        <v>35</v>
      </c>
      <c r="B4" s="73" t="s">
        <v>36</v>
      </c>
      <c r="C4" s="74"/>
      <c r="D4" s="30" t="s">
        <v>37</v>
      </c>
      <c r="E4" s="77" t="s">
        <v>38</v>
      </c>
      <c r="F4" s="78"/>
      <c r="G4" s="79"/>
      <c r="H4" s="31" t="s">
        <v>39</v>
      </c>
      <c r="I4" s="80" t="s">
        <v>40</v>
      </c>
      <c r="J4" s="81"/>
      <c r="K4" s="82"/>
      <c r="L4" s="31" t="s">
        <v>39</v>
      </c>
      <c r="M4" s="83" t="s">
        <v>41</v>
      </c>
      <c r="N4" s="84"/>
      <c r="O4" s="85"/>
      <c r="P4" s="31" t="s">
        <v>39</v>
      </c>
    </row>
    <row r="5" spans="1:16" s="1" customFormat="1" ht="14.1" customHeight="1">
      <c r="A5" s="72"/>
      <c r="B5" s="75"/>
      <c r="C5" s="76"/>
      <c r="D5" s="32" t="s">
        <v>6</v>
      </c>
      <c r="E5" s="33" t="s">
        <v>6</v>
      </c>
      <c r="F5" s="33" t="s">
        <v>7</v>
      </c>
      <c r="G5" s="34" t="s">
        <v>42</v>
      </c>
      <c r="H5" s="35" t="s">
        <v>6</v>
      </c>
      <c r="I5" s="36" t="s">
        <v>6</v>
      </c>
      <c r="J5" s="33" t="s">
        <v>7</v>
      </c>
      <c r="K5" s="34" t="s">
        <v>42</v>
      </c>
      <c r="L5" s="35" t="s">
        <v>6</v>
      </c>
      <c r="M5" s="39" t="s">
        <v>6</v>
      </c>
      <c r="N5" s="40" t="s">
        <v>7</v>
      </c>
      <c r="O5" s="34" t="s">
        <v>42</v>
      </c>
      <c r="P5" s="35" t="s">
        <v>6</v>
      </c>
    </row>
    <row r="6" spans="1:16" ht="7.7" customHeight="1">
      <c r="A6" s="66"/>
      <c r="B6" s="67"/>
      <c r="C6" s="68"/>
      <c r="D6" s="63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5"/>
    </row>
    <row r="7" spans="1:16" ht="12.6" customHeight="1">
      <c r="A7" s="60" t="s">
        <v>3</v>
      </c>
      <c r="B7" s="61"/>
      <c r="C7" s="62"/>
      <c r="D7" s="63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5"/>
    </row>
    <row r="8" spans="1:16" ht="12.2" customHeight="1">
      <c r="A8" s="38">
        <v>1</v>
      </c>
      <c r="B8" s="41" t="s">
        <v>10</v>
      </c>
      <c r="C8" s="38" t="s">
        <v>11</v>
      </c>
      <c r="D8" s="20">
        <v>1500</v>
      </c>
      <c r="E8" s="20">
        <v>2382</v>
      </c>
      <c r="F8" s="20">
        <v>2382</v>
      </c>
      <c r="G8" s="21">
        <v>0</v>
      </c>
      <c r="H8" s="22">
        <v>0.08</v>
      </c>
      <c r="I8" s="20">
        <v>2382</v>
      </c>
      <c r="J8" s="20">
        <v>2382</v>
      </c>
      <c r="K8" s="21">
        <v>0.01</v>
      </c>
      <c r="L8" s="22">
        <v>0.28999999999999998</v>
      </c>
      <c r="M8" s="28">
        <v>6666</v>
      </c>
      <c r="N8" s="28">
        <v>2382</v>
      </c>
      <c r="O8" s="21">
        <v>0</v>
      </c>
      <c r="P8" s="22">
        <v>0.21</v>
      </c>
    </row>
    <row r="9" spans="1:16" ht="12.2" customHeight="1">
      <c r="A9" s="38">
        <v>2</v>
      </c>
      <c r="B9" s="41" t="s">
        <v>15</v>
      </c>
      <c r="C9" s="38" t="s">
        <v>16</v>
      </c>
      <c r="D9" s="20">
        <v>2200</v>
      </c>
      <c r="E9" s="20">
        <v>2200</v>
      </c>
      <c r="F9" s="20">
        <v>2200</v>
      </c>
      <c r="G9" s="21">
        <v>0.02</v>
      </c>
      <c r="H9" s="22">
        <v>0.66</v>
      </c>
      <c r="I9" s="20">
        <v>2200</v>
      </c>
      <c r="J9" s="20">
        <v>2200</v>
      </c>
      <c r="K9" s="21">
        <v>0.02</v>
      </c>
      <c r="L9" s="22">
        <v>0.31</v>
      </c>
      <c r="M9" s="28">
        <v>25</v>
      </c>
      <c r="N9" s="28">
        <v>2200</v>
      </c>
      <c r="O9" s="21">
        <v>0.02</v>
      </c>
      <c r="P9" s="22">
        <v>0.48</v>
      </c>
    </row>
    <row r="10" spans="1:16" ht="12.2" customHeight="1">
      <c r="A10" s="38">
        <v>3</v>
      </c>
      <c r="B10" s="41" t="s">
        <v>20</v>
      </c>
      <c r="C10" s="38" t="s">
        <v>21</v>
      </c>
      <c r="D10" s="20">
        <v>2900</v>
      </c>
      <c r="E10" s="20">
        <v>2900</v>
      </c>
      <c r="F10" s="20">
        <v>2900</v>
      </c>
      <c r="G10" s="21">
        <v>0.01</v>
      </c>
      <c r="H10" s="22">
        <v>0.62</v>
      </c>
      <c r="I10" s="20">
        <v>2900</v>
      </c>
      <c r="J10" s="20">
        <v>2900</v>
      </c>
      <c r="K10" s="21">
        <v>0.02</v>
      </c>
      <c r="L10" s="22">
        <v>0.47</v>
      </c>
      <c r="M10" s="28">
        <v>5583</v>
      </c>
      <c r="N10" s="28">
        <v>2900</v>
      </c>
      <c r="O10" s="21">
        <v>0.01</v>
      </c>
      <c r="P10" s="22">
        <v>0.55000000000000004</v>
      </c>
    </row>
    <row r="11" spans="1:16" ht="12.2" customHeight="1">
      <c r="A11" s="38">
        <v>4</v>
      </c>
      <c r="B11" s="41" t="s">
        <v>23</v>
      </c>
      <c r="C11" s="38" t="s">
        <v>24</v>
      </c>
      <c r="D11" s="20">
        <v>3600</v>
      </c>
      <c r="E11" s="20">
        <v>3600</v>
      </c>
      <c r="F11" s="20">
        <v>3600</v>
      </c>
      <c r="G11" s="21">
        <v>0.04</v>
      </c>
      <c r="H11" s="24">
        <v>1.06</v>
      </c>
      <c r="I11" s="20">
        <v>3600</v>
      </c>
      <c r="J11" s="20">
        <v>3600</v>
      </c>
      <c r="K11" s="21">
        <v>0.04</v>
      </c>
      <c r="L11" s="22">
        <v>0.53</v>
      </c>
      <c r="M11" s="28">
        <v>17271</v>
      </c>
      <c r="N11" s="28">
        <v>3600</v>
      </c>
      <c r="O11" s="21">
        <v>0.04</v>
      </c>
      <c r="P11" s="22">
        <v>0.79</v>
      </c>
    </row>
    <row r="12" spans="1:16" ht="12.2" customHeight="1">
      <c r="A12" s="38">
        <v>5</v>
      </c>
      <c r="B12" s="41" t="s">
        <v>27</v>
      </c>
      <c r="C12" s="38" t="s">
        <v>28</v>
      </c>
      <c r="D12" s="20">
        <v>4300</v>
      </c>
      <c r="E12" s="20">
        <v>500</v>
      </c>
      <c r="F12" s="20">
        <v>500</v>
      </c>
      <c r="G12" s="21">
        <v>0.01</v>
      </c>
      <c r="H12" s="24">
        <v>1.61</v>
      </c>
      <c r="I12" s="20">
        <v>500</v>
      </c>
      <c r="J12" s="20">
        <v>500</v>
      </c>
      <c r="K12" s="21">
        <v>0</v>
      </c>
      <c r="L12" s="22">
        <v>0.3</v>
      </c>
      <c r="M12" s="28">
        <v>210</v>
      </c>
      <c r="N12" s="28">
        <v>500</v>
      </c>
      <c r="O12" s="21">
        <v>0.01</v>
      </c>
      <c r="P12" s="22">
        <v>0.89</v>
      </c>
    </row>
    <row r="13" spans="1:16" ht="12.2" customHeight="1">
      <c r="A13" s="57"/>
      <c r="B13" s="58"/>
      <c r="C13" s="59"/>
      <c r="D13" s="25"/>
      <c r="E13" s="25"/>
      <c r="F13" s="25"/>
      <c r="G13" s="21"/>
      <c r="H13" s="22"/>
      <c r="I13" s="26"/>
      <c r="J13" s="25"/>
      <c r="K13" s="21"/>
      <c r="L13" s="22"/>
      <c r="M13" s="28">
        <v>0</v>
      </c>
      <c r="N13" s="29"/>
      <c r="O13" s="21"/>
      <c r="P13" s="22"/>
    </row>
    <row r="14" spans="1:16" ht="7.7" customHeight="1">
      <c r="A14" s="66"/>
      <c r="B14" s="67"/>
      <c r="C14" s="68"/>
      <c r="D14" s="63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5"/>
    </row>
    <row r="15" spans="1:16" ht="12.6" customHeight="1">
      <c r="A15" s="60" t="s">
        <v>4</v>
      </c>
      <c r="B15" s="61"/>
      <c r="C15" s="62"/>
      <c r="D15" s="63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5"/>
    </row>
    <row r="16" spans="1:16" ht="12.2" customHeight="1">
      <c r="A16" s="38">
        <v>1</v>
      </c>
      <c r="B16" s="41" t="s">
        <v>10</v>
      </c>
      <c r="C16" s="38" t="s">
        <v>11</v>
      </c>
      <c r="D16" s="27">
        <v>0</v>
      </c>
      <c r="E16" s="27">
        <v>0</v>
      </c>
      <c r="F16" s="20">
        <v>12160</v>
      </c>
      <c r="G16" s="21">
        <v>0.01</v>
      </c>
      <c r="H16" s="22">
        <v>0.32</v>
      </c>
      <c r="I16" s="27">
        <v>0</v>
      </c>
      <c r="J16" s="20">
        <v>2382</v>
      </c>
      <c r="K16" s="21">
        <v>0</v>
      </c>
      <c r="L16" s="22">
        <v>0.13</v>
      </c>
      <c r="M16" s="28">
        <v>0</v>
      </c>
      <c r="N16" s="28">
        <v>2382</v>
      </c>
      <c r="O16" s="21">
        <v>0</v>
      </c>
      <c r="P16" s="22">
        <v>0.22</v>
      </c>
    </row>
    <row r="17" spans="1:16" ht="12.2" customHeight="1">
      <c r="A17" s="38">
        <v>2</v>
      </c>
      <c r="B17" s="41" t="s">
        <v>15</v>
      </c>
      <c r="C17" s="38" t="s">
        <v>16</v>
      </c>
      <c r="D17" s="27">
        <v>25</v>
      </c>
      <c r="E17" s="27">
        <v>25</v>
      </c>
      <c r="F17" s="20">
        <v>12160</v>
      </c>
      <c r="G17" s="21">
        <v>0.06</v>
      </c>
      <c r="H17" s="22">
        <v>0.88</v>
      </c>
      <c r="I17" s="27">
        <v>25</v>
      </c>
      <c r="J17" s="20">
        <v>2200</v>
      </c>
      <c r="K17" s="21">
        <v>0.04</v>
      </c>
      <c r="L17" s="22">
        <v>0.28999999999999998</v>
      </c>
      <c r="M17" s="28">
        <v>25</v>
      </c>
      <c r="N17" s="28">
        <v>2200</v>
      </c>
      <c r="O17" s="21">
        <v>0.05</v>
      </c>
      <c r="P17" s="22">
        <v>0.56000000000000005</v>
      </c>
    </row>
    <row r="18" spans="1:16" ht="12.2" customHeight="1">
      <c r="A18" s="38">
        <v>3</v>
      </c>
      <c r="B18" s="41" t="s">
        <v>20</v>
      </c>
      <c r="C18" s="38" t="s">
        <v>21</v>
      </c>
      <c r="D18" s="20">
        <v>5583</v>
      </c>
      <c r="E18" s="20">
        <v>5583</v>
      </c>
      <c r="F18" s="20">
        <v>12160</v>
      </c>
      <c r="G18" s="21">
        <v>0.02</v>
      </c>
      <c r="H18" s="22">
        <v>0.73</v>
      </c>
      <c r="I18" s="20">
        <v>5583</v>
      </c>
      <c r="J18" s="20">
        <v>2900</v>
      </c>
      <c r="K18" s="21">
        <v>0.02</v>
      </c>
      <c r="L18" s="22">
        <v>0.37</v>
      </c>
      <c r="M18" s="28">
        <v>5583</v>
      </c>
      <c r="N18" s="28">
        <v>2900</v>
      </c>
      <c r="O18" s="21">
        <v>0.02</v>
      </c>
      <c r="P18" s="22">
        <v>0.54</v>
      </c>
    </row>
    <row r="19" spans="1:16" ht="12.2" customHeight="1">
      <c r="A19" s="38">
        <v>4</v>
      </c>
      <c r="B19" s="41" t="s">
        <v>23</v>
      </c>
      <c r="C19" s="38" t="s">
        <v>24</v>
      </c>
      <c r="D19" s="20">
        <v>17271</v>
      </c>
      <c r="E19" s="20">
        <v>17271</v>
      </c>
      <c r="F19" s="20">
        <v>12160</v>
      </c>
      <c r="G19" s="21">
        <v>0.01</v>
      </c>
      <c r="H19" s="22">
        <v>0.34</v>
      </c>
      <c r="I19" s="20">
        <v>17271</v>
      </c>
      <c r="J19" s="20">
        <v>3600</v>
      </c>
      <c r="K19" s="21">
        <v>0.01</v>
      </c>
      <c r="L19" s="22">
        <v>0.24</v>
      </c>
      <c r="M19" s="28">
        <v>17271</v>
      </c>
      <c r="N19" s="28">
        <v>3600</v>
      </c>
      <c r="O19" s="21">
        <v>0.01</v>
      </c>
      <c r="P19" s="22">
        <v>0.28999999999999998</v>
      </c>
    </row>
    <row r="20" spans="1:16" ht="12.2" customHeight="1">
      <c r="A20" s="38">
        <v>5</v>
      </c>
      <c r="B20" s="41" t="s">
        <v>27</v>
      </c>
      <c r="C20" s="38" t="s">
        <v>28</v>
      </c>
      <c r="D20" s="27">
        <v>210</v>
      </c>
      <c r="E20" s="27">
        <v>210</v>
      </c>
      <c r="F20" s="20">
        <v>12160</v>
      </c>
      <c r="G20" s="21">
        <v>0.04</v>
      </c>
      <c r="H20" s="22">
        <v>0.93</v>
      </c>
      <c r="I20" s="27">
        <v>210</v>
      </c>
      <c r="J20" s="20">
        <v>500</v>
      </c>
      <c r="K20" s="21">
        <v>0.02</v>
      </c>
      <c r="L20" s="22">
        <v>0.19</v>
      </c>
      <c r="M20" s="28">
        <v>210</v>
      </c>
      <c r="N20" s="28">
        <v>500</v>
      </c>
      <c r="O20" s="21">
        <v>0.03</v>
      </c>
      <c r="P20" s="22">
        <v>0.52</v>
      </c>
    </row>
    <row r="21" spans="1:16" ht="12.2" customHeight="1">
      <c r="A21" s="57"/>
      <c r="B21" s="58"/>
      <c r="C21" s="59"/>
      <c r="D21" s="27">
        <v>0</v>
      </c>
      <c r="E21" s="27">
        <v>0</v>
      </c>
      <c r="F21" s="25"/>
      <c r="G21" s="21"/>
      <c r="H21" s="22"/>
      <c r="I21" s="27">
        <v>0</v>
      </c>
      <c r="J21" s="25"/>
      <c r="K21" s="21"/>
      <c r="L21" s="22"/>
      <c r="M21" s="28">
        <v>0</v>
      </c>
      <c r="N21" s="29"/>
      <c r="O21" s="21"/>
      <c r="P21" s="22"/>
    </row>
    <row r="22" spans="1:16" ht="7.7" customHeight="1">
      <c r="A22" s="66"/>
      <c r="B22" s="67"/>
      <c r="C22" s="68"/>
      <c r="D22" s="63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5"/>
    </row>
    <row r="23" spans="1:16" ht="12.6" customHeight="1">
      <c r="A23" s="60" t="s">
        <v>5</v>
      </c>
      <c r="B23" s="61"/>
      <c r="C23" s="62"/>
      <c r="D23" s="63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5"/>
    </row>
    <row r="24" spans="1:16" ht="12.2" customHeight="1">
      <c r="A24" s="38">
        <v>1</v>
      </c>
      <c r="B24" s="41" t="s">
        <v>10</v>
      </c>
      <c r="C24" s="38" t="s">
        <v>11</v>
      </c>
      <c r="D24" s="20">
        <v>70000</v>
      </c>
      <c r="E24" s="20">
        <v>3500</v>
      </c>
      <c r="F24" s="20">
        <v>2125</v>
      </c>
      <c r="G24" s="21">
        <v>0</v>
      </c>
      <c r="H24" s="22">
        <v>0.61</v>
      </c>
      <c r="I24" s="23">
        <v>4900</v>
      </c>
      <c r="J24" s="27">
        <v>530</v>
      </c>
      <c r="K24" s="21">
        <v>0</v>
      </c>
      <c r="L24" s="22">
        <v>0.11</v>
      </c>
      <c r="M24" s="88">
        <v>2382</v>
      </c>
      <c r="N24" s="88">
        <v>2654</v>
      </c>
      <c r="O24" s="21">
        <v>0</v>
      </c>
      <c r="P24" s="22">
        <v>0.33</v>
      </c>
    </row>
    <row r="25" spans="1:16" ht="12.2" customHeight="1">
      <c r="A25" s="38">
        <v>2</v>
      </c>
      <c r="B25" s="41" t="s">
        <v>15</v>
      </c>
      <c r="C25" s="38" t="s">
        <v>16</v>
      </c>
      <c r="D25" s="20">
        <v>70000</v>
      </c>
      <c r="E25" s="20">
        <v>7500</v>
      </c>
      <c r="F25" s="27">
        <v>215</v>
      </c>
      <c r="G25" s="21">
        <v>0</v>
      </c>
      <c r="H25" s="22">
        <v>0.03</v>
      </c>
      <c r="I25" s="23">
        <v>66</v>
      </c>
      <c r="J25" s="27">
        <v>0</v>
      </c>
      <c r="K25" s="21">
        <v>0</v>
      </c>
      <c r="L25" s="22">
        <v>0</v>
      </c>
      <c r="M25" s="88">
        <v>2200</v>
      </c>
      <c r="N25" s="88">
        <v>215</v>
      </c>
      <c r="O25" s="21">
        <v>0</v>
      </c>
      <c r="P25" s="22">
        <v>0.01</v>
      </c>
    </row>
    <row r="26" spans="1:16" ht="12.2" customHeight="1">
      <c r="A26" s="38">
        <v>3</v>
      </c>
      <c r="B26" s="41" t="s">
        <v>20</v>
      </c>
      <c r="C26" s="38" t="s">
        <v>21</v>
      </c>
      <c r="D26" s="20">
        <v>70000</v>
      </c>
      <c r="E26" s="20">
        <v>3500</v>
      </c>
      <c r="F26" s="20">
        <v>2897</v>
      </c>
      <c r="G26" s="21">
        <v>0</v>
      </c>
      <c r="H26" s="22">
        <v>0.83</v>
      </c>
      <c r="I26" s="23">
        <v>4900</v>
      </c>
      <c r="J26" s="20">
        <v>1100</v>
      </c>
      <c r="K26" s="21">
        <v>0</v>
      </c>
      <c r="L26" s="22">
        <v>0.22</v>
      </c>
      <c r="M26" s="88">
        <v>2900</v>
      </c>
      <c r="N26" s="88">
        <v>3997</v>
      </c>
      <c r="O26" s="21">
        <v>0</v>
      </c>
      <c r="P26" s="22">
        <v>0.5</v>
      </c>
    </row>
    <row r="27" spans="1:16" ht="12.2" customHeight="1">
      <c r="A27" s="38">
        <v>4</v>
      </c>
      <c r="B27" s="41" t="s">
        <v>23</v>
      </c>
      <c r="C27" s="38" t="s">
        <v>24</v>
      </c>
      <c r="D27" s="20">
        <v>70000</v>
      </c>
      <c r="E27" s="20">
        <v>5500</v>
      </c>
      <c r="F27" s="20">
        <v>1752</v>
      </c>
      <c r="G27" s="21">
        <v>0</v>
      </c>
      <c r="H27" s="22">
        <v>0.32</v>
      </c>
      <c r="I27" s="23">
        <v>7700</v>
      </c>
      <c r="J27" s="20">
        <v>3000</v>
      </c>
      <c r="K27" s="21">
        <v>0</v>
      </c>
      <c r="L27" s="22">
        <v>0.39</v>
      </c>
      <c r="M27" s="88">
        <v>3600</v>
      </c>
      <c r="N27" s="88">
        <v>66</v>
      </c>
      <c r="O27" s="21">
        <v>0</v>
      </c>
      <c r="P27" s="22">
        <v>0.38</v>
      </c>
    </row>
    <row r="28" spans="1:16" ht="12.2" customHeight="1">
      <c r="A28" s="38">
        <v>5</v>
      </c>
      <c r="B28" s="41" t="s">
        <v>27</v>
      </c>
      <c r="C28" s="38" t="s">
        <v>28</v>
      </c>
      <c r="D28" s="20">
        <v>60000</v>
      </c>
      <c r="E28" s="20">
        <v>3000</v>
      </c>
      <c r="F28" s="20">
        <v>2350</v>
      </c>
      <c r="G28" s="21">
        <v>0</v>
      </c>
      <c r="H28" s="22">
        <v>0.78</v>
      </c>
      <c r="I28" s="23">
        <v>4200</v>
      </c>
      <c r="J28" s="20">
        <v>3600</v>
      </c>
      <c r="K28" s="21">
        <v>0</v>
      </c>
      <c r="L28" s="22">
        <v>0.86</v>
      </c>
      <c r="M28" s="88">
        <v>500</v>
      </c>
      <c r="N28" s="88">
        <v>5950</v>
      </c>
      <c r="O28" s="21">
        <v>0</v>
      </c>
      <c r="P28" s="22">
        <v>0.86</v>
      </c>
    </row>
    <row r="29" spans="1:16" ht="12.2" customHeight="1">
      <c r="A29" s="57"/>
      <c r="B29" s="58"/>
      <c r="C29" s="59"/>
      <c r="D29" s="25"/>
      <c r="E29" s="25"/>
      <c r="F29" s="25"/>
      <c r="G29" s="21"/>
      <c r="H29" s="22"/>
      <c r="I29" s="26"/>
      <c r="J29" s="25"/>
      <c r="K29" s="21"/>
      <c r="L29" s="22"/>
      <c r="M29" s="86"/>
      <c r="N29" s="87"/>
      <c r="O29" s="21"/>
      <c r="P29" s="22"/>
    </row>
  </sheetData>
  <mergeCells count="22">
    <mergeCell ref="A14:C14"/>
    <mergeCell ref="D14:P14"/>
    <mergeCell ref="A1:P1"/>
    <mergeCell ref="A2:P2"/>
    <mergeCell ref="A4:A5"/>
    <mergeCell ref="B4:C5"/>
    <mergeCell ref="E4:G4"/>
    <mergeCell ref="I4:K4"/>
    <mergeCell ref="M4:O4"/>
    <mergeCell ref="A6:C6"/>
    <mergeCell ref="D6:P6"/>
    <mergeCell ref="A7:C7"/>
    <mergeCell ref="D7:P7"/>
    <mergeCell ref="A13:C13"/>
    <mergeCell ref="A29:C29"/>
    <mergeCell ref="A15:C15"/>
    <mergeCell ref="D15:P15"/>
    <mergeCell ref="A21:C21"/>
    <mergeCell ref="A22:C22"/>
    <mergeCell ref="D22:P22"/>
    <mergeCell ref="A23:C23"/>
    <mergeCell ref="D23:P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home</vt:lpstr>
      <vt:lpstr>west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Al_Danah</dc:creator>
  <cp:lastModifiedBy>Mr. Derar</cp:lastModifiedBy>
  <dcterms:created xsi:type="dcterms:W3CDTF">2014-03-06T23:00:09Z</dcterms:created>
  <dcterms:modified xsi:type="dcterms:W3CDTF">2014-03-08T11:41:40Z</dcterms:modified>
</cp:coreProperties>
</file>